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44525"/>
</workbook>
</file>

<file path=xl/calcChain.xml><?xml version="1.0" encoding="utf-8"?>
<calcChain xmlns="http://schemas.openxmlformats.org/spreadsheetml/2006/main">
  <c r="F14" i="1" l="1"/>
  <c r="F15" i="1" l="1"/>
  <c r="F23" i="1" l="1"/>
</calcChain>
</file>

<file path=xl/sharedStrings.xml><?xml version="1.0" encoding="utf-8"?>
<sst xmlns="http://schemas.openxmlformats.org/spreadsheetml/2006/main" count="46" uniqueCount="37">
  <si>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</si>
  <si>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</si>
  <si>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</si>
  <si>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</si>
  <si>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</si>
  <si>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</si>
  <si>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</si>
  <si>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</si>
  <si>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</si>
  <si>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</si>
  <si>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</si>
  <si>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</si>
  <si>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</si>
  <si>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</si>
  <si>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</si>
  <si>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</si>
  <si>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</si>
  <si>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</si>
  <si>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0104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</si>
  <si>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</si>
  <si>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>Руководство и управление в сфере установленных функций органов местного самоуправления (закупка товаров)</t>
  </si>
  <si>
    <t>экономия в связи с увольнением водителя</t>
  </si>
  <si>
    <t xml:space="preserve">для оплаты договоров ГПХ </t>
  </si>
  <si>
    <t>Эксплуатация и содержания имущества казны муниципального образования (уплата налога)</t>
  </si>
  <si>
    <t>0113</t>
  </si>
  <si>
    <t>0503</t>
  </si>
  <si>
    <t>Организация и обеспечение освещения улиц (закупка товаров)</t>
  </si>
  <si>
    <t>L5760</t>
  </si>
  <si>
    <t>Реализация мероприятий по комплексному развитию сельских территорий (закупка товаров)</t>
  </si>
  <si>
    <t>Мероприятия по благоустройству (закупка товаров)</t>
  </si>
  <si>
    <t>экономия по результатам торгов (благоустройство спортивной площадки, местный бюджет)</t>
  </si>
  <si>
    <t>перераспределение лимитов</t>
  </si>
  <si>
    <t>оплата договоров по вывозу мусора, обрезка деревьев, обработка химикатами борщевика</t>
  </si>
  <si>
    <t>экономия по уплате земельного налога в связи с уменьшением кадастровой стоимости</t>
  </si>
  <si>
    <t>Культура, кинематография ((закупка товаров)</t>
  </si>
  <si>
    <t>0801</t>
  </si>
  <si>
    <t xml:space="preserve">ремонт крыльца в сельском клубе в с. Усошки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</si>
</sst>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topLeftCell="A2" zoomScaleNormal="100" zoomScaleSheetLayoutView="100" workbookViewId="0">
      <selection activeCell="H35" sqref="H35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0" t="s">
        <v>17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 x14ac:dyDescent="0.2">
      <c r="A2" s="21" t="s">
        <v>12</v>
      </c>
      <c r="B2" s="21" t="s">
        <v>13</v>
      </c>
      <c r="C2" s="21" t="s">
        <v>0</v>
      </c>
      <c r="D2" s="21" t="s">
        <v>1</v>
      </c>
      <c r="E2" s="21" t="s">
        <v>2</v>
      </c>
      <c r="F2" s="21" t="s">
        <v>3</v>
      </c>
      <c r="G2" s="21" t="s">
        <v>11</v>
      </c>
      <c r="H2" s="21" t="s">
        <v>16</v>
      </c>
      <c r="I2" s="21" t="s">
        <v>4</v>
      </c>
    </row>
    <row r="3" spans="1:9" ht="11.25" customHeight="1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ht="15" x14ac:dyDescent="0.2">
      <c r="A5" s="23" t="s">
        <v>15</v>
      </c>
      <c r="B5" s="23"/>
      <c r="C5" s="23"/>
      <c r="D5" s="23"/>
      <c r="E5" s="23"/>
      <c r="F5" s="23"/>
      <c r="G5" s="23"/>
      <c r="H5" s="23"/>
      <c r="I5" s="23"/>
    </row>
    <row r="6" spans="1:9" ht="15" x14ac:dyDescent="0.2">
      <c r="A6" s="23" t="s">
        <v>14</v>
      </c>
      <c r="B6" s="23"/>
      <c r="C6" s="23"/>
      <c r="D6" s="23"/>
      <c r="E6" s="23"/>
      <c r="F6" s="23"/>
      <c r="G6" s="23"/>
      <c r="H6" s="23"/>
      <c r="I6" s="23"/>
    </row>
    <row r="7" spans="1:9" ht="51.75" customHeight="1" x14ac:dyDescent="0.2">
      <c r="A7" s="11">
        <v>916</v>
      </c>
      <c r="B7" s="11">
        <v>80040</v>
      </c>
      <c r="C7" s="12" t="s">
        <v>19</v>
      </c>
      <c r="D7" s="9" t="s">
        <v>18</v>
      </c>
      <c r="E7" s="11">
        <v>120</v>
      </c>
      <c r="F7" s="10">
        <v>-50000</v>
      </c>
      <c r="G7" s="11">
        <v>0</v>
      </c>
      <c r="H7" s="11">
        <v>0</v>
      </c>
      <c r="I7" s="11" t="s">
        <v>21</v>
      </c>
    </row>
    <row r="8" spans="1:9" ht="38.25" customHeight="1" x14ac:dyDescent="0.2">
      <c r="A8" s="11">
        <v>916</v>
      </c>
      <c r="B8" s="11">
        <v>80040</v>
      </c>
      <c r="C8" s="14" t="s">
        <v>20</v>
      </c>
      <c r="D8" s="9" t="s">
        <v>18</v>
      </c>
      <c r="E8" s="11">
        <v>240</v>
      </c>
      <c r="F8" s="10">
        <v>50000</v>
      </c>
      <c r="G8" s="11">
        <v>0</v>
      </c>
      <c r="H8" s="11">
        <v>0</v>
      </c>
      <c r="I8" s="13" t="s">
        <v>22</v>
      </c>
    </row>
    <row r="9" spans="1:9" ht="26.25" customHeight="1" x14ac:dyDescent="0.2">
      <c r="A9" s="11">
        <v>916</v>
      </c>
      <c r="B9" s="11">
        <v>80920</v>
      </c>
      <c r="C9" s="15" t="s">
        <v>23</v>
      </c>
      <c r="D9" s="9" t="s">
        <v>24</v>
      </c>
      <c r="E9" s="11">
        <v>850</v>
      </c>
      <c r="F9" s="10">
        <v>-144400</v>
      </c>
      <c r="G9" s="11">
        <v>0</v>
      </c>
      <c r="H9" s="11">
        <v>0</v>
      </c>
      <c r="I9" s="13" t="s">
        <v>33</v>
      </c>
    </row>
    <row r="10" spans="1:9" ht="32.25" customHeight="1" x14ac:dyDescent="0.2">
      <c r="A10" s="11">
        <v>916</v>
      </c>
      <c r="B10" s="11">
        <v>81690</v>
      </c>
      <c r="C10" s="14" t="s">
        <v>26</v>
      </c>
      <c r="D10" s="9" t="s">
        <v>25</v>
      </c>
      <c r="E10" s="11">
        <v>240</v>
      </c>
      <c r="F10" s="10">
        <v>-93137.4</v>
      </c>
      <c r="G10" s="11">
        <v>0</v>
      </c>
      <c r="H10" s="11">
        <v>0</v>
      </c>
      <c r="I10" s="13" t="s">
        <v>31</v>
      </c>
    </row>
    <row r="11" spans="1:9" ht="32.25" customHeight="1" x14ac:dyDescent="0.2">
      <c r="A11" s="11">
        <v>916</v>
      </c>
      <c r="B11" s="13" t="s">
        <v>27</v>
      </c>
      <c r="C11" s="14" t="s">
        <v>28</v>
      </c>
      <c r="D11" s="8" t="s">
        <v>25</v>
      </c>
      <c r="E11" s="13">
        <v>240</v>
      </c>
      <c r="F11" s="2">
        <v>-30576.53</v>
      </c>
      <c r="G11" s="11">
        <v>0</v>
      </c>
      <c r="H11" s="11">
        <v>0</v>
      </c>
      <c r="I11" s="13" t="s">
        <v>30</v>
      </c>
    </row>
    <row r="12" spans="1:9" ht="30" x14ac:dyDescent="0.2">
      <c r="A12" s="11">
        <v>916</v>
      </c>
      <c r="B12" s="13">
        <v>81730</v>
      </c>
      <c r="C12" s="16" t="s">
        <v>29</v>
      </c>
      <c r="D12" s="8" t="s">
        <v>25</v>
      </c>
      <c r="E12" s="13">
        <v>240</v>
      </c>
      <c r="F12" s="2">
        <v>254374.19</v>
      </c>
      <c r="G12" s="11">
        <v>0</v>
      </c>
      <c r="H12" s="11">
        <v>0</v>
      </c>
      <c r="I12" s="13" t="s">
        <v>32</v>
      </c>
    </row>
    <row r="13" spans="1:9" ht="15" x14ac:dyDescent="0.2">
      <c r="A13" s="11">
        <v>916</v>
      </c>
      <c r="B13" s="17">
        <v>80920</v>
      </c>
      <c r="C13" s="31" t="s">
        <v>34</v>
      </c>
      <c r="D13" s="8" t="s">
        <v>35</v>
      </c>
      <c r="E13" s="17">
        <v>240</v>
      </c>
      <c r="F13" s="2">
        <v>50000</v>
      </c>
      <c r="G13" s="11">
        <v>0</v>
      </c>
      <c r="H13" s="11">
        <v>0</v>
      </c>
      <c r="I13" s="17" t="s">
        <v>36</v>
      </c>
    </row>
    <row r="14" spans="1:9" ht="15" x14ac:dyDescent="0.35">
      <c r="A14" s="22" t="s">
        <v>7</v>
      </c>
      <c r="B14" s="22"/>
      <c r="C14" s="22"/>
      <c r="D14" s="22"/>
      <c r="E14" s="22"/>
      <c r="F14" s="4">
        <f>SUM(F7:F13)</f>
        <v>36260.260000000009</v>
      </c>
      <c r="G14" s="4"/>
      <c r="H14" s="4"/>
      <c r="I14" s="7" t="s">
        <v>10</v>
      </c>
    </row>
    <row r="15" spans="1:9" ht="14.45" customHeight="1" x14ac:dyDescent="0.35">
      <c r="A15" s="22" t="s">
        <v>8</v>
      </c>
      <c r="B15" s="22"/>
      <c r="C15" s="22"/>
      <c r="D15" s="22"/>
      <c r="E15" s="22"/>
      <c r="F15" s="4">
        <f>F7+F8+F11</f>
        <v>-30576.53</v>
      </c>
      <c r="G15" s="4"/>
      <c r="H15" s="4"/>
      <c r="I15" s="7" t="s">
        <v>10</v>
      </c>
    </row>
    <row r="16" spans="1:9" ht="14.45" hidden="1" customHeight="1" x14ac:dyDescent="0.2">
      <c r="A16" s="24" t="s">
        <v>5</v>
      </c>
      <c r="B16" s="25"/>
      <c r="C16" s="25"/>
      <c r="D16" s="25"/>
      <c r="E16" s="25"/>
      <c r="F16" s="25"/>
      <c r="G16" s="25"/>
      <c r="H16" s="25"/>
      <c r="I16" s="26"/>
    </row>
    <row r="17" spans="1:9" ht="15" hidden="1" customHeight="1" x14ac:dyDescent="0.2">
      <c r="A17" s="24" t="s">
        <v>6</v>
      </c>
      <c r="B17" s="25"/>
      <c r="C17" s="25"/>
      <c r="D17" s="25"/>
      <c r="E17" s="25"/>
      <c r="F17" s="25"/>
      <c r="G17" s="25"/>
      <c r="H17" s="25"/>
      <c r="I17" s="26"/>
    </row>
    <row r="18" spans="1:9" ht="15" hidden="1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 x14ac:dyDescent="0.2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 x14ac:dyDescent="0.2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customHeight="1" x14ac:dyDescent="0.35">
      <c r="A21" s="27" t="s">
        <v>7</v>
      </c>
      <c r="B21" s="28"/>
      <c r="C21" s="28"/>
      <c r="D21" s="28"/>
      <c r="E21" s="29"/>
      <c r="F21" s="4"/>
      <c r="G21" s="4"/>
      <c r="H21" s="4"/>
      <c r="I21" s="7" t="s">
        <v>10</v>
      </c>
    </row>
    <row r="22" spans="1:9" ht="15" hidden="1" customHeight="1" x14ac:dyDescent="0.35">
      <c r="A22" s="27" t="s">
        <v>8</v>
      </c>
      <c r="B22" s="28"/>
      <c r="C22" s="28"/>
      <c r="D22" s="28"/>
      <c r="E22" s="29"/>
      <c r="F22" s="4"/>
      <c r="G22" s="4"/>
      <c r="H22" s="4"/>
      <c r="I22" s="7" t="s">
        <v>10</v>
      </c>
    </row>
    <row r="23" spans="1:9" ht="15" x14ac:dyDescent="0.35">
      <c r="A23" s="18" t="s">
        <v>9</v>
      </c>
      <c r="B23" s="19"/>
      <c r="C23" s="19"/>
      <c r="D23" s="19"/>
      <c r="E23" s="20"/>
      <c r="F23" s="5">
        <f>F14</f>
        <v>36260.260000000009</v>
      </c>
      <c r="G23" s="5"/>
      <c r="H23" s="5"/>
      <c r="I23" s="7" t="s">
        <v>10</v>
      </c>
    </row>
  </sheetData>
  <autoFilter ref="A4:I16"/>
  <mergeCells count="19"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2021-09-29T09:19:25Z</cp:lastPrinted>
  <dcterms:created xsi:type="dcterms:W3CDTF">2006-09-16T00:00:00Z</dcterms:created>
  <dcterms:modified xsi:type="dcterms:W3CDTF">2021-09-29T09:19:35Z</dcterms:modified>
</cp:coreProperties>
</file>